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Старый комп\Documents\Анализ\Анализ 2025\2025 год\"/>
    </mc:Choice>
  </mc:AlternateContent>
  <bookViews>
    <workbookView xWindow="0" yWindow="0" windowWidth="18975" windowHeight="1377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8" i="1"/>
  <c r="B15" i="1" l="1"/>
  <c r="C15" i="1"/>
  <c r="G15" i="1"/>
  <c r="B16" i="1"/>
  <c r="C16" i="1"/>
  <c r="G16" i="1"/>
  <c r="B17" i="1"/>
  <c r="C17" i="1"/>
  <c r="B18" i="1"/>
  <c r="C18" i="1"/>
  <c r="G14" i="1"/>
  <c r="D16" i="1" l="1"/>
  <c r="D15" i="1"/>
  <c r="D18" i="1"/>
  <c r="C19" i="1"/>
  <c r="B19" i="1"/>
  <c r="D17" i="1"/>
  <c r="D19" i="1" s="1"/>
  <c r="C9" i="1"/>
  <c r="B9" i="1"/>
  <c r="G8" i="1"/>
  <c r="G7" i="1"/>
  <c r="F9" i="1"/>
  <c r="G9" i="1" s="1"/>
  <c r="D8" i="1" l="1"/>
  <c r="D9" i="1"/>
  <c r="D10" i="1"/>
  <c r="D7" i="1"/>
</calcChain>
</file>

<file path=xl/sharedStrings.xml><?xml version="1.0" encoding="utf-8"?>
<sst xmlns="http://schemas.openxmlformats.org/spreadsheetml/2006/main" count="29" uniqueCount="26">
  <si>
    <t>Доходы</t>
  </si>
  <si>
    <t>Расходы</t>
  </si>
  <si>
    <t>Дефицит/ Профицит (-/+)</t>
  </si>
  <si>
    <t>Верхний предел муниципального долга</t>
  </si>
  <si>
    <t>Первоначально</t>
  </si>
  <si>
    <t>Изменения</t>
  </si>
  <si>
    <t xml:space="preserve">Уточненный </t>
  </si>
  <si>
    <t>Утверждено (Решение/Сводная роспись)</t>
  </si>
  <si>
    <t xml:space="preserve">Исполнено </t>
  </si>
  <si>
    <t>% исполнения к утверждено (Решение/Сводная роспись)</t>
  </si>
  <si>
    <t>Наименование</t>
  </si>
  <si>
    <t>Утверждено Решением о бюджете</t>
  </si>
  <si>
    <t>-</t>
  </si>
  <si>
    <t xml:space="preserve">Решение Совета депутатов </t>
  </si>
  <si>
    <t>Доходы (изменения)</t>
  </si>
  <si>
    <t>Расходы (изменения)</t>
  </si>
  <si>
    <t>Дефицит (профицит) (изменения)</t>
  </si>
  <si>
    <t>Доходы                       (с учетом изменений)</t>
  </si>
  <si>
    <t>Расходы                             (с учетом изменений)</t>
  </si>
  <si>
    <t xml:space="preserve">Дефицит (профицит) </t>
  </si>
  <si>
    <t>Итого изменений</t>
  </si>
  <si>
    <t>от 17.12.2024 № 531 "О бюджете муниципального образования ЗАТО г. Североморск  на 2025 год и плановый период 2026 и 2027 годов»</t>
  </si>
  <si>
    <t>от18.02.2025 № 555 "О внесении изменений  в Решение Совета депутатов ЗАТО г. Североморск от 17.12.2024 № 531 "О бюджете муниципального образования ЗАТО г. Североморск  на 2025 год и плановый период 2026 и 2027 годов»</t>
  </si>
  <si>
    <t>от16.12.2025 № 40 "О внесении изменений  в Решение Совета депутатов ЗАТО г. Североморск от 17.12.2024 № 531 "О бюджете муниципального образования ЗАТО г. Североморск  на 2025 год и плановый период 2026 и 2027 годов»</t>
  </si>
  <si>
    <t>от 13.11.2025 № 23 "О внесении изменений  в Решение Совета депутатов ЗАТО г. Североморск от 17.12.2024 № 531 "О бюджете муниципального образования ЗАТО г. Североморск  на 2025 год и плановый период 2026 и 2027 годов»</t>
  </si>
  <si>
    <t>от 20.05.2025 № 588 "О внесении изменений  в Решение Совета депутатов ЗАТО г. Североморск от 17.12.2024 № 531 "О бюджете муниципального образования ЗАТО г. Североморск  на 2025 год и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</si>
</sst>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3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64" fontId="3" fillId="2" borderId="1" xfId="0" applyNumberFormat="1" applyFont="1" applyFill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indent="1"/>
    </xf>
    <xf numFmtId="164" fontId="6" fillId="2" borderId="1" xfId="0" applyNumberFormat="1" applyFont="1" applyFill="1" applyBorder="1" applyAlignment="1">
      <alignment horizontal="right" vertical="center" indent="1"/>
    </xf>
    <xf numFmtId="0" fontId="7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 indent="1"/>
    </xf>
    <xf numFmtId="4" fontId="8" fillId="0" borderId="1" xfId="0" applyNumberFormat="1" applyFont="1" applyBorder="1" applyAlignment="1">
      <alignment horizontal="right" vertical="center" indent="1"/>
    </xf>
    <xf numFmtId="4" fontId="6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19"/>
  <sheetViews>
    <sheetView tabSelected="1" workbookViewId="0">
      <selection activeCell="H8" sqref="H8"/>
    </sheetView>
  </sheetViews>
  <sheetFormatPr defaultRowHeight="15" x14ac:dyDescent="0.25"/>
  <cols>
    <col min="1" max="1" width="31.28515625" style="1" customWidth="1"/>
    <col min="2" max="7" width="13" style="1" customWidth="1"/>
    <col min="8" max="8" width="13.42578125" style="1" customWidth="1"/>
    <col min="9" max="16384" width="9.140625" style="1"/>
  </cols>
  <sheetData>
    <row r="5" spans="1:10" s="2" customFormat="1" ht="30" customHeight="1" x14ac:dyDescent="0.25">
      <c r="A5" s="19" t="s">
        <v>10</v>
      </c>
      <c r="B5" s="20" t="s">
        <v>11</v>
      </c>
      <c r="C5" s="21"/>
      <c r="D5" s="22"/>
      <c r="E5" s="18" t="s">
        <v>7</v>
      </c>
      <c r="F5" s="18" t="s">
        <v>8</v>
      </c>
      <c r="G5" s="18" t="s">
        <v>9</v>
      </c>
      <c r="H5" s="3"/>
      <c r="I5" s="3"/>
      <c r="J5" s="3"/>
    </row>
    <row r="6" spans="1:10" ht="18.75" customHeight="1" x14ac:dyDescent="0.25">
      <c r="A6" s="19"/>
      <c r="B6" s="4" t="s">
        <v>4</v>
      </c>
      <c r="C6" s="4" t="s">
        <v>6</v>
      </c>
      <c r="D6" s="4" t="s">
        <v>5</v>
      </c>
      <c r="E6" s="18"/>
      <c r="F6" s="18"/>
      <c r="G6" s="18"/>
    </row>
    <row r="7" spans="1:10" x14ac:dyDescent="0.25">
      <c r="A7" s="5" t="s">
        <v>0</v>
      </c>
      <c r="B7" s="6">
        <v>5717649</v>
      </c>
      <c r="C7" s="6">
        <v>6328850.4000000004</v>
      </c>
      <c r="D7" s="6">
        <f>C7-B7</f>
        <v>611201.40000000037</v>
      </c>
      <c r="E7" s="6">
        <v>6328850.4000000004</v>
      </c>
      <c r="F7" s="8">
        <v>6468547.5999999996</v>
      </c>
      <c r="G7" s="6">
        <f>F7/E7*100</f>
        <v>102.20730766522779</v>
      </c>
    </row>
    <row r="8" spans="1:10" x14ac:dyDescent="0.25">
      <c r="A8" s="5" t="s">
        <v>1</v>
      </c>
      <c r="B8" s="6">
        <v>5814222.4000000004</v>
      </c>
      <c r="C8" s="6">
        <v>6517174.5999999996</v>
      </c>
      <c r="D8" s="6">
        <f t="shared" ref="D8:D10" si="0">C8-B8</f>
        <v>702952.19999999925</v>
      </c>
      <c r="E8" s="6">
        <v>6595875.2000000002</v>
      </c>
      <c r="F8" s="8">
        <v>6455186.9000000004</v>
      </c>
      <c r="G8" s="6">
        <f t="shared" ref="G8:G9" si="1">F8/E8*100</f>
        <v>97.867026046823938</v>
      </c>
      <c r="H8" s="23"/>
    </row>
    <row r="9" spans="1:10" x14ac:dyDescent="0.25">
      <c r="A9" s="5" t="s">
        <v>2</v>
      </c>
      <c r="B9" s="6">
        <f>B7-B8</f>
        <v>-96573.400000000373</v>
      </c>
      <c r="C9" s="6">
        <f>C7-C8</f>
        <v>-188324.19999999925</v>
      </c>
      <c r="D9" s="6">
        <f t="shared" si="0"/>
        <v>-91750.799999998882</v>
      </c>
      <c r="E9" s="6">
        <v>-188324.2</v>
      </c>
      <c r="F9" s="6">
        <f>F7-F8</f>
        <v>13360.699999999255</v>
      </c>
      <c r="G9" s="6">
        <f t="shared" si="1"/>
        <v>-7.094521044028995</v>
      </c>
    </row>
    <row r="10" spans="1:10" x14ac:dyDescent="0.25">
      <c r="A10" s="5" t="s">
        <v>3</v>
      </c>
      <c r="B10" s="6">
        <v>96570</v>
      </c>
      <c r="C10" s="6">
        <v>0</v>
      </c>
      <c r="D10" s="6">
        <f t="shared" si="0"/>
        <v>-96570</v>
      </c>
      <c r="E10" s="6">
        <v>0</v>
      </c>
      <c r="F10" s="6">
        <v>0</v>
      </c>
      <c r="G10" s="7" t="s">
        <v>12</v>
      </c>
    </row>
    <row r="13" spans="1:10" ht="31.5" x14ac:dyDescent="0.25">
      <c r="A13" s="9" t="s">
        <v>13</v>
      </c>
      <c r="B13" s="10" t="s">
        <v>14</v>
      </c>
      <c r="C13" s="10" t="s">
        <v>15</v>
      </c>
      <c r="D13" s="10" t="s">
        <v>16</v>
      </c>
      <c r="E13" s="10" t="s">
        <v>17</v>
      </c>
      <c r="F13" s="10" t="s">
        <v>18</v>
      </c>
      <c r="G13" s="10" t="s">
        <v>19</v>
      </c>
    </row>
    <row r="14" spans="1:10" ht="31.5" x14ac:dyDescent="0.25">
      <c r="A14" s="11" t="s">
        <v>21</v>
      </c>
      <c r="B14" s="12" t="s">
        <v>12</v>
      </c>
      <c r="C14" s="12" t="s">
        <v>12</v>
      </c>
      <c r="D14" s="12" t="s">
        <v>12</v>
      </c>
      <c r="E14" s="12">
        <v>5717649</v>
      </c>
      <c r="F14" s="12">
        <v>5814222.4000000004</v>
      </c>
      <c r="G14" s="12">
        <f>F14-E14</f>
        <v>96573.400000000373</v>
      </c>
    </row>
    <row r="15" spans="1:10" ht="52.5" x14ac:dyDescent="0.25">
      <c r="A15" s="11" t="s">
        <v>22</v>
      </c>
      <c r="B15" s="12">
        <f>E15-E14</f>
        <v>173686.79999999981</v>
      </c>
      <c r="C15" s="12">
        <f>F15-F14</f>
        <v>373856.69999999925</v>
      </c>
      <c r="D15" s="12">
        <f>G15-G14</f>
        <v>200169.89999999944</v>
      </c>
      <c r="E15" s="13">
        <v>5891335.7999999998</v>
      </c>
      <c r="F15" s="13">
        <v>6188079.0999999996</v>
      </c>
      <c r="G15" s="12">
        <f>F15-E15</f>
        <v>296743.29999999981</v>
      </c>
    </row>
    <row r="16" spans="1:10" ht="52.5" x14ac:dyDescent="0.25">
      <c r="A16" s="11" t="s">
        <v>25</v>
      </c>
      <c r="B16" s="12">
        <f>E16-E15</f>
        <v>105211.10000000056</v>
      </c>
      <c r="C16" s="12">
        <f t="shared" ref="C16:D18" si="2">F16-F15</f>
        <v>105211.10000000056</v>
      </c>
      <c r="D16" s="12">
        <f t="shared" si="2"/>
        <v>0</v>
      </c>
      <c r="E16" s="13">
        <v>5996546.9000000004</v>
      </c>
      <c r="F16" s="13">
        <v>6293290.2000000002</v>
      </c>
      <c r="G16" s="12">
        <f t="shared" ref="G16:G18" si="3">F16-E16</f>
        <v>296743.29999999981</v>
      </c>
    </row>
    <row r="17" spans="1:7" ht="52.5" x14ac:dyDescent="0.25">
      <c r="A17" s="11" t="s">
        <v>24</v>
      </c>
      <c r="B17" s="12">
        <f t="shared" ref="B17:B18" si="4">E17-E16</f>
        <v>215282.69999999925</v>
      </c>
      <c r="C17" s="12">
        <f t="shared" si="2"/>
        <v>215282.70000000019</v>
      </c>
      <c r="D17" s="12">
        <f t="shared" si="2"/>
        <v>9.3132257461547852E-10</v>
      </c>
      <c r="E17" s="13">
        <v>6211829.5999999996</v>
      </c>
      <c r="F17" s="13">
        <v>6508572.9000000004</v>
      </c>
      <c r="G17" s="12">
        <f t="shared" si="3"/>
        <v>296743.30000000075</v>
      </c>
    </row>
    <row r="18" spans="1:7" ht="52.5" x14ac:dyDescent="0.25">
      <c r="A18" s="11" t="s">
        <v>23</v>
      </c>
      <c r="B18" s="12">
        <f t="shared" si="4"/>
        <v>117020.80000000075</v>
      </c>
      <c r="C18" s="12">
        <f t="shared" si="2"/>
        <v>8601.6999999992549</v>
      </c>
      <c r="D18" s="12">
        <f t="shared" si="2"/>
        <v>-108419.10000000149</v>
      </c>
      <c r="E18" s="13">
        <v>6328850.4000000004</v>
      </c>
      <c r="F18" s="13">
        <v>6517174.5999999996</v>
      </c>
      <c r="G18" s="12">
        <f t="shared" si="3"/>
        <v>188324.19999999925</v>
      </c>
    </row>
    <row r="19" spans="1:7" ht="15.75" x14ac:dyDescent="0.25">
      <c r="A19" s="14" t="s">
        <v>20</v>
      </c>
      <c r="B19" s="15">
        <f>SUM(B14:B18)</f>
        <v>611201.40000000037</v>
      </c>
      <c r="C19" s="15">
        <f>SUM(C14:C18)</f>
        <v>702952.19999999925</v>
      </c>
      <c r="D19" s="15">
        <f>SUM(D14:D18)</f>
        <v>91750.799999998882</v>
      </c>
      <c r="E19" s="16"/>
      <c r="F19" s="16"/>
      <c r="G19" s="17"/>
    </row>
  </sheetData>
  <mergeCells count="5">
    <mergeCell ref="E5:E6"/>
    <mergeCell ref="F5:F6"/>
    <mergeCell ref="G5:G6"/>
    <mergeCell ref="A5:A6"/>
    <mergeCell ref="B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Агаркова ОН</dc:creator>
  <cp:lastModifiedBy>Агаркова ОН</cp:lastModifiedBy>
  <dcterms:created xsi:type="dcterms:W3CDTF">2026-02-01T18:39:43Z</dcterms:created>
  <dcterms:modified xsi:type="dcterms:W3CDTF">2026-02-04T11:58:51Z</dcterms:modified>
</cp:coreProperties>
</file>